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6" l="1"/>
  <c r="D12" i="7" l="1"/>
  <c r="B25" i="6" l="1"/>
  <c r="B13" i="4"/>
  <c r="B13" i="3"/>
  <c r="B13" i="2"/>
  <c r="D16" i="6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7" i="6"/>
  <c r="C18" i="6"/>
  <c r="C19" i="6"/>
  <c r="C16" i="6"/>
  <c r="E18" i="4" l="1"/>
  <c r="C20" i="6"/>
  <c r="E20" i="7"/>
  <c r="E19" i="7"/>
  <c r="E18" i="7"/>
  <c r="E17" i="7"/>
  <c r="A4" i="2"/>
  <c r="C15" i="6" l="1"/>
  <c r="G23" i="7"/>
  <c r="B23" i="7" l="1"/>
  <c r="M18" i="4"/>
  <c r="L31" i="6" s="1"/>
  <c r="A4" i="4"/>
  <c r="M18" i="3"/>
  <c r="E18" i="3"/>
  <c r="A4" i="3"/>
  <c r="M18" i="2"/>
  <c r="E18" i="2"/>
  <c r="E14" i="7" l="1"/>
  <c r="E15" i="7"/>
  <c r="E16" i="7"/>
  <c r="E12" i="7"/>
  <c r="D25" i="6"/>
  <c r="E25" i="6"/>
  <c r="F25" i="6"/>
  <c r="G25" i="6"/>
  <c r="H25" i="6"/>
  <c r="I25" i="6"/>
  <c r="J25" i="6"/>
  <c r="C25" i="6"/>
  <c r="D20" i="6"/>
  <c r="E20" i="6"/>
  <c r="F20" i="6"/>
  <c r="G20" i="6"/>
  <c r="H20" i="6"/>
  <c r="I20" i="6"/>
  <c r="J20" i="6"/>
  <c r="D15" i="6" l="1"/>
  <c r="J15" i="6"/>
  <c r="E15" i="6"/>
  <c r="I15" i="6"/>
  <c r="G15" i="6"/>
  <c r="H15" i="6"/>
  <c r="F15" i="6"/>
  <c r="J14" i="4"/>
  <c r="I14" i="4"/>
  <c r="H14" i="4"/>
  <c r="G14" i="4"/>
  <c r="F14" i="4"/>
  <c r="E14" i="4"/>
  <c r="D14" i="4"/>
  <c r="L14" i="4" s="1"/>
  <c r="C14" i="4"/>
  <c r="K14" i="4" s="1"/>
  <c r="L13" i="4"/>
  <c r="K13" i="4"/>
  <c r="J14" i="3"/>
  <c r="I14" i="3"/>
  <c r="H14" i="3"/>
  <c r="G14" i="3"/>
  <c r="F14" i="3"/>
  <c r="E14" i="3"/>
  <c r="D14" i="3"/>
  <c r="L14" i="3" s="1"/>
  <c r="C14" i="3"/>
  <c r="K14" i="3" s="1"/>
  <c r="L13" i="3"/>
  <c r="K13" i="3"/>
  <c r="J14" i="2"/>
  <c r="I14" i="2"/>
  <c r="H14" i="2"/>
  <c r="G14" i="2"/>
  <c r="F14" i="2"/>
  <c r="E14" i="2"/>
  <c r="D14" i="2"/>
  <c r="L14" i="2" s="1"/>
  <c r="C14" i="2"/>
  <c r="K14" i="2" s="1"/>
  <c r="L13" i="2"/>
  <c r="K13" i="2"/>
  <c r="D14" i="1"/>
  <c r="E14" i="1"/>
  <c r="F14" i="1"/>
  <c r="G14" i="1"/>
  <c r="H14" i="1"/>
  <c r="I14" i="1"/>
  <c r="J14" i="1"/>
  <c r="C14" i="1"/>
  <c r="K14" i="1" s="1"/>
  <c r="L14" i="1"/>
  <c r="L13" i="1"/>
  <c r="K13" i="1"/>
</calcChain>
</file>

<file path=xl/sharedStrings.xml><?xml version="1.0" encoding="utf-8"?>
<sst xmlns="http://schemas.openxmlformats.org/spreadsheetml/2006/main" count="214" uniqueCount="77">
  <si>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</si>
  <si>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</si>
  <si>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</si>
  <si>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</si>
  <si>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</si>
  <si>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</si>
  <si>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</si>
  <si>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</si>
  <si>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</si>
  <si>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</si>
  <si>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</si>
  <si>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</si>
  <si>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</si>
  <si>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</si>
  <si>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</si>
  <si>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</si>
  <si>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</si>
  <si>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</si>
  <si>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</si>
  <si>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</si>
  <si>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</si>
  <si>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</si>
  <si>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</si>
  <si>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</si>
  <si>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</si>
  <si>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</si>
  <si>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</si>
  <si>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</si>
  <si>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</si>
  <si>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</si>
  <si>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</si>
  <si>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</si>
  <si>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</si>
  <si>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</si>
  <si>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</si>
  <si>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</si>
  <si>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</si>
  <si>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</si>
  <si>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</si>
  <si>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</si>
  <si>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</si>
  <si>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</si>
  <si>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</si>
  <si>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</si>
  <si>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</si>
  <si>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</si>
  <si>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</si>
  <si>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</si>
  <si>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</si>
  <si>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</si>
  <si>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</si>
  <si>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</si>
  <si>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</si>
  <si>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</si>
  <si>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</si>
  <si>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</si>
  <si>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</si>
  <si>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</si>
  <si>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</si>
  <si>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</si>
  <si>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</si>
  <si>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</si>
  <si>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Источники и объёмы финансирования на 2021 год (тыс. рублей)</t>
  </si>
  <si>
    <r>
      <t xml:space="preserve">2021 </t>
    </r>
    <r>
      <rPr>
        <sz val="10"/>
        <color theme="1"/>
        <rFont val="Times New Roman"/>
        <family val="1"/>
        <charset val="204"/>
      </rPr>
      <t>ГОДУ</t>
    </r>
  </si>
  <si>
    <t>Е.А. Каравацкая</t>
  </si>
  <si>
    <t>Заместитель Главы Первомайского района по Социальной политике</t>
  </si>
  <si>
    <t xml:space="preserve">"РАЗВИТИЕ МОЛОДЕЖНОЙ ПОЛИТИКИ, ФИЗИЧЕСКОЙ КУЛЬТУРЫ И СПОРТА В ПЕРВОМАЙСКОМ РАЙОНЕ НА 2019-2021 ГОДЫ"
Подпрограмма 3. «Сохранение  и укрепление общественного здоровья населения Первомайского района» </t>
  </si>
  <si>
    <t xml:space="preserve">"РАЗВИТИЕ МОЛОДЕЖНОЙ ПОЛИТИКИ, ФИЗИЧЕСКОЙ
КУЛЬТУРЫ И СПОРТА В ПЕРВОМАЙСКОМ РАЙОНЕ НА 2019-2021 ГОДЫ"
Подпрограмма 3. «Сохранение  и укрепление
общественного здоровья населения Первомайского района»  </t>
  </si>
  <si>
    <t>Популяризация ценностей здорового образа жизни</t>
  </si>
  <si>
    <r>
      <rPr>
        <i/>
        <sz val="10"/>
        <color theme="1"/>
        <rFont val="Times New Roman"/>
        <family val="1"/>
        <charset val="204"/>
      </rPr>
      <t xml:space="preserve">Популяризация ценностей здорового образа жизни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</si>
  <si>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Совместное проведение лекториев, по профилактике заболеваний среди различных групп населения</t>
    </r>
    <r>
      <rPr>
        <sz val="10"/>
        <color theme="1"/>
        <rFont val="Times New Roman"/>
        <family val="1"/>
        <charset val="204"/>
      </rPr>
      <t xml:space="preserve"> (Количество лекций)</t>
    </r>
  </si>
  <si>
    <r>
      <rPr>
        <i/>
        <sz val="10"/>
        <color theme="1"/>
        <rFont val="Times New Roman"/>
        <family val="1"/>
        <charset val="204"/>
      </rPr>
      <t>Развитие доступной среды для занятий спортом и физкультурой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</si>
  <si>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Проведение акций и  профилактических мероприятий, приуроченных к Международным дням здоровья, объявленным ВОЗ</t>
    </r>
    <r>
      <rPr>
        <sz val="10"/>
        <color theme="1"/>
        <rFont val="Times New Roman"/>
        <family val="1"/>
        <charset val="204"/>
      </rPr>
      <t xml:space="preserve"> (Количество мероприятий)</t>
    </r>
  </si>
  <si>
    <r>
      <rPr>
        <i/>
        <sz val="10"/>
        <color theme="1"/>
        <rFont val="Times New Roman"/>
        <family val="1"/>
        <charset val="204"/>
      </rPr>
      <t>Трансляция профилактических роликов перед сеансами   кинотеатров</t>
    </r>
    <r>
      <rPr>
        <sz val="10"/>
        <color theme="1"/>
        <rFont val="Times New Roman"/>
        <family val="1"/>
        <charset val="204"/>
      </rPr>
      <t xml:space="preserve"> (Количество трансляций)</t>
    </r>
  </si>
  <si>
    <r>
      <rPr>
        <i/>
        <sz val="10"/>
        <color theme="1"/>
        <rFont val="Times New Roman"/>
        <family val="1"/>
        <charset val="204"/>
      </rPr>
      <t xml:space="preserve">Создание информационного профилактического пространства.
Организация и ведение групп в социальных сетях по вопросам здорового образа жизни  (далее-ЗОЖ) и профилактики хронических неинфекционных заболеваний (далее-ХНИЗ), вакцинопрофилактики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</si>
  <si>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Размещение в печатных местных СМИ публикаций и на официальных сайтах муниципальных учреждений информационных материалов, направленных на формирование ценностных ориентаций на ЗОЖ и профилактику различных заболеваний</t>
    </r>
    <r>
      <rPr>
        <sz val="10"/>
        <color theme="1"/>
        <rFont val="Times New Roman"/>
        <family val="1"/>
        <charset val="204"/>
      </rPr>
      <t xml:space="preserve"> (Количество публикаций)</t>
    </r>
  </si>
  <si>
    <t>Количество участников профилактических мероприятий (чел.)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</si>
</sst>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0" fillId="0" borderId="0" xfId="0" applyAlignment="1"/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5" xfId="0" applyFont="1" applyFill="1" applyBorder="1"/>
    <xf numFmtId="0" fontId="1" fillId="0" borderId="5" xfId="0" applyFont="1" applyFill="1" applyBorder="1" applyAlignment="1"/>
    <xf numFmtId="0" fontId="1" fillId="0" borderId="0" xfId="0" applyFont="1" applyFill="1" applyAlignme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Layout" zoomScaleNormal="100" workbookViewId="0">
      <selection activeCell="E11" sqref="E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ht="33" customHeight="1" x14ac:dyDescent="0.25">
      <c r="A4" s="64" t="s">
        <v>66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1"/>
    </row>
    <row r="5" spans="1:15" ht="8.25" customHeight="1" x14ac:dyDescent="0.25">
      <c r="A5" s="66" t="s">
        <v>16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"/>
    </row>
    <row r="6" spans="1:15" x14ac:dyDescent="0.25">
      <c r="A6" s="67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"/>
    </row>
    <row r="7" spans="1:15" ht="8.25" customHeight="1" x14ac:dyDescent="0.25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0" t="s">
        <v>1</v>
      </c>
      <c r="B9" s="60" t="s">
        <v>2</v>
      </c>
      <c r="C9" s="60" t="s">
        <v>62</v>
      </c>
      <c r="D9" s="60"/>
      <c r="E9" s="60"/>
      <c r="F9" s="60"/>
      <c r="G9" s="60"/>
      <c r="H9" s="60"/>
      <c r="I9" s="60"/>
      <c r="J9" s="60"/>
      <c r="K9" s="60"/>
      <c r="L9" s="60"/>
      <c r="M9" s="60" t="s">
        <v>4</v>
      </c>
      <c r="N9" s="60" t="s">
        <v>5</v>
      </c>
      <c r="O9" s="3"/>
    </row>
    <row r="10" spans="1:15" s="4" customFormat="1" ht="30" customHeight="1" x14ac:dyDescent="0.25">
      <c r="A10" s="60"/>
      <c r="B10" s="60"/>
      <c r="C10" s="59" t="s">
        <v>8</v>
      </c>
      <c r="D10" s="59"/>
      <c r="E10" s="59" t="s">
        <v>3</v>
      </c>
      <c r="F10" s="59"/>
      <c r="G10" s="59" t="s">
        <v>9</v>
      </c>
      <c r="H10" s="59"/>
      <c r="I10" s="60" t="s">
        <v>10</v>
      </c>
      <c r="J10" s="60"/>
      <c r="K10" s="60" t="s">
        <v>11</v>
      </c>
      <c r="L10" s="60"/>
      <c r="M10" s="60"/>
      <c r="N10" s="60"/>
      <c r="O10" s="3"/>
    </row>
    <row r="11" spans="1:15" ht="72" x14ac:dyDescent="0.25">
      <c r="A11" s="60"/>
      <c r="B11" s="60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0"/>
      <c r="N11" s="60"/>
      <c r="O11" s="1"/>
    </row>
    <row r="12" spans="1:15" x14ac:dyDescent="0.25">
      <c r="A12" s="46">
        <v>1</v>
      </c>
      <c r="B12" s="46">
        <v>2</v>
      </c>
      <c r="C12" s="46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  <c r="I12" s="46">
        <v>9</v>
      </c>
      <c r="J12" s="46">
        <v>10</v>
      </c>
      <c r="K12" s="46">
        <v>11</v>
      </c>
      <c r="L12" s="46">
        <v>12</v>
      </c>
      <c r="M12" s="46">
        <v>13</v>
      </c>
      <c r="N12" s="46">
        <v>14</v>
      </c>
      <c r="O12" s="1"/>
    </row>
    <row r="13" spans="1:15" ht="22.5" x14ac:dyDescent="0.25">
      <c r="A13" s="5">
        <v>1</v>
      </c>
      <c r="B13" s="11" t="s">
        <v>68</v>
      </c>
      <c r="C13" s="15"/>
      <c r="D13" s="15"/>
      <c r="E13" s="15"/>
      <c r="F13" s="15"/>
      <c r="G13" s="15"/>
      <c r="H13" s="15"/>
      <c r="I13" s="15"/>
      <c r="J13" s="15"/>
      <c r="K13" s="15">
        <f>C13+E13+G13+I13</f>
        <v>0</v>
      </c>
      <c r="L13" s="15">
        <f>D13+F13+H13+J13</f>
        <v>0</v>
      </c>
      <c r="M13" s="15"/>
      <c r="N13" s="15"/>
      <c r="O13" s="1"/>
    </row>
    <row r="14" spans="1:15" x14ac:dyDescent="0.25">
      <c r="A14" s="12"/>
      <c r="B14" s="13" t="s">
        <v>18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ref="K14" si="1">C14+E14+G14+I14</f>
        <v>0</v>
      </c>
      <c r="L14" s="13">
        <f t="shared" ref="L14" si="2">D14+F14+H14+J14</f>
        <v>0</v>
      </c>
      <c r="M14" s="16"/>
      <c r="N14" s="16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23"/>
      <c r="E18" s="61" t="s">
        <v>65</v>
      </c>
      <c r="F18" s="61"/>
      <c r="G18" s="61"/>
      <c r="H18" s="61"/>
      <c r="I18" s="61"/>
      <c r="J18" s="61"/>
      <c r="K18" s="55"/>
      <c r="L18" s="56" t="s">
        <v>49</v>
      </c>
      <c r="M18" s="57" t="s">
        <v>64</v>
      </c>
      <c r="N18" s="23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62" t="s">
        <v>19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spans="1:15" ht="21.75" customHeight="1" x14ac:dyDescent="0.25">
      <c r="A21" s="62" t="s">
        <v>20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</sheetData>
  <mergeCells count="19">
    <mergeCell ref="E18:J18"/>
    <mergeCell ref="A20:N20"/>
    <mergeCell ref="A21:N21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Layout" topLeftCell="A2" zoomScaleNormal="100" workbookViewId="0">
      <selection activeCell="B14" sqref="B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ht="32.25" customHeight="1" x14ac:dyDescent="0.25">
      <c r="A4" s="64" t="str">
        <f>'1 квартал'!A4</f>
        <v xml:space="preserve">"РАЗВИТИЕ МОЛОДЕЖНОЙ ПОЛИТИКИ, ФИЗИЧЕСКОЙ КУЛЬТУРЫ И СПОРТА В ПЕРВОМАЙСКОМ РАЙОНЕ НА 2019-2021 ГОДЫ"
Подпрограмма 3. «Сохранение  и укрепление общественного здоровья населения Первомайского района» 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1"/>
    </row>
    <row r="5" spans="1:15" ht="8.25" customHeight="1" x14ac:dyDescent="0.25">
      <c r="A5" s="66" t="s">
        <v>16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"/>
    </row>
    <row r="6" spans="1:15" x14ac:dyDescent="0.25">
      <c r="A6" s="67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"/>
    </row>
    <row r="7" spans="1:15" ht="8.25" customHeight="1" x14ac:dyDescent="0.25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0" t="s">
        <v>1</v>
      </c>
      <c r="B9" s="60" t="s">
        <v>2</v>
      </c>
      <c r="C9" s="60" t="s">
        <v>62</v>
      </c>
      <c r="D9" s="60"/>
      <c r="E9" s="60"/>
      <c r="F9" s="60"/>
      <c r="G9" s="60"/>
      <c r="H9" s="60"/>
      <c r="I9" s="60"/>
      <c r="J9" s="60"/>
      <c r="K9" s="60"/>
      <c r="L9" s="60"/>
      <c r="M9" s="60" t="s">
        <v>4</v>
      </c>
      <c r="N9" s="60" t="s">
        <v>5</v>
      </c>
      <c r="O9" s="3"/>
    </row>
    <row r="10" spans="1:15" s="4" customFormat="1" ht="30" customHeight="1" x14ac:dyDescent="0.25">
      <c r="A10" s="60"/>
      <c r="B10" s="60"/>
      <c r="C10" s="59" t="s">
        <v>8</v>
      </c>
      <c r="D10" s="59"/>
      <c r="E10" s="59" t="s">
        <v>3</v>
      </c>
      <c r="F10" s="59"/>
      <c r="G10" s="59" t="s">
        <v>9</v>
      </c>
      <c r="H10" s="59"/>
      <c r="I10" s="60" t="s">
        <v>10</v>
      </c>
      <c r="J10" s="60"/>
      <c r="K10" s="60" t="s">
        <v>11</v>
      </c>
      <c r="L10" s="60"/>
      <c r="M10" s="60"/>
      <c r="N10" s="60"/>
      <c r="O10" s="3"/>
    </row>
    <row r="11" spans="1:15" ht="72" x14ac:dyDescent="0.25">
      <c r="A11" s="60"/>
      <c r="B11" s="60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0"/>
      <c r="N11" s="60"/>
      <c r="O11" s="1"/>
    </row>
    <row r="12" spans="1:15" x14ac:dyDescent="0.25">
      <c r="A12" s="46">
        <v>1</v>
      </c>
      <c r="B12" s="46">
        <v>2</v>
      </c>
      <c r="C12" s="46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  <c r="I12" s="46">
        <v>9</v>
      </c>
      <c r="J12" s="46">
        <v>10</v>
      </c>
      <c r="K12" s="46">
        <v>11</v>
      </c>
      <c r="L12" s="46">
        <v>12</v>
      </c>
      <c r="M12" s="46">
        <v>13</v>
      </c>
      <c r="N12" s="46">
        <v>14</v>
      </c>
      <c r="O12" s="1"/>
    </row>
    <row r="13" spans="1:15" ht="24.75" customHeight="1" x14ac:dyDescent="0.25">
      <c r="A13" s="5">
        <v>1</v>
      </c>
      <c r="B13" s="11" t="str">
        <f>'1 квартал'!B13</f>
        <v>Популяризация ценностей здорового образа жизни</v>
      </c>
      <c r="C13" s="15"/>
      <c r="D13" s="15"/>
      <c r="E13" s="15"/>
      <c r="F13" s="15"/>
      <c r="G13" s="15"/>
      <c r="H13" s="15"/>
      <c r="I13" s="15"/>
      <c r="J13" s="15"/>
      <c r="K13" s="15">
        <f>C13+E13+G13+I13</f>
        <v>0</v>
      </c>
      <c r="L13" s="15">
        <f>D13+F13+H13+J13</f>
        <v>0</v>
      </c>
      <c r="M13" s="15"/>
      <c r="N13" s="15"/>
      <c r="O13" s="1"/>
    </row>
    <row r="14" spans="1:15" x14ac:dyDescent="0.25">
      <c r="A14" s="12"/>
      <c r="B14" s="13" t="s">
        <v>18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ref="K14:L14" si="1">C14+E14+G14+I14</f>
        <v>0</v>
      </c>
      <c r="L14" s="13">
        <f t="shared" si="1"/>
        <v>0</v>
      </c>
      <c r="M14" s="16"/>
      <c r="N14" s="16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23"/>
      <c r="E18" s="61" t="str">
        <f>'1 квартал'!E18:J18</f>
        <v>Заместитель Главы Первомайского района по Социальной политике</v>
      </c>
      <c r="F18" s="61"/>
      <c r="G18" s="61"/>
      <c r="H18" s="61"/>
      <c r="I18" s="61"/>
      <c r="J18" s="61"/>
      <c r="K18" s="55"/>
      <c r="L18" s="56" t="s">
        <v>49</v>
      </c>
      <c r="M18" s="57" t="str">
        <f>'1 квартал'!M18</f>
        <v>Е.А. Каравацкая</v>
      </c>
      <c r="N18" s="23"/>
      <c r="O18" s="1"/>
    </row>
    <row r="19" spans="1:15" x14ac:dyDescent="0.25">
      <c r="A19" s="3"/>
      <c r="B19" s="1"/>
      <c r="C19" s="1"/>
      <c r="D19" s="23"/>
      <c r="E19" s="33"/>
      <c r="F19" s="33"/>
      <c r="G19" s="33"/>
      <c r="H19" s="33"/>
      <c r="I19" s="33"/>
      <c r="J19" s="33"/>
      <c r="K19" s="35"/>
      <c r="L19" s="36"/>
      <c r="M19" s="23"/>
      <c r="N19" s="23"/>
      <c r="O19" s="1"/>
    </row>
    <row r="20" spans="1:15" ht="24" customHeight="1" x14ac:dyDescent="0.25">
      <c r="A20" s="62" t="s">
        <v>19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spans="1:15" ht="24" customHeight="1" x14ac:dyDescent="0.25">
      <c r="A21" s="62" t="s">
        <v>20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</sheetData>
  <mergeCells count="19"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topLeftCell="A2" zoomScaleNormal="100" workbookViewId="0">
      <selection activeCell="A13" sqref="A13:XFD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ht="30.75" customHeight="1" x14ac:dyDescent="0.25">
      <c r="A4" s="64" t="str">
        <f>'1 квартал'!A4:N4</f>
        <v xml:space="preserve">"РАЗВИТИЕ МОЛОДЕЖНОЙ ПОЛИТИКИ, ФИЗИЧЕСКОЙ КУЛЬТУРЫ И СПОРТА В ПЕРВОМАЙСКОМ РАЙОНЕ НА 2019-2021 ГОДЫ"
Подпрограмма 3. «Сохранение  и укрепление общественного здоровья населения Первомайского района» 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1"/>
    </row>
    <row r="5" spans="1:15" ht="8.25" customHeight="1" x14ac:dyDescent="0.25">
      <c r="A5" s="66" t="s">
        <v>16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"/>
    </row>
    <row r="6" spans="1:15" x14ac:dyDescent="0.25">
      <c r="A6" s="67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"/>
    </row>
    <row r="7" spans="1:15" ht="8.25" customHeight="1" x14ac:dyDescent="0.25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0" t="s">
        <v>1</v>
      </c>
      <c r="B9" s="60" t="s">
        <v>2</v>
      </c>
      <c r="C9" s="60" t="s">
        <v>62</v>
      </c>
      <c r="D9" s="60"/>
      <c r="E9" s="60"/>
      <c r="F9" s="60"/>
      <c r="G9" s="60"/>
      <c r="H9" s="60"/>
      <c r="I9" s="60"/>
      <c r="J9" s="60"/>
      <c r="K9" s="60"/>
      <c r="L9" s="60"/>
      <c r="M9" s="60" t="s">
        <v>4</v>
      </c>
      <c r="N9" s="60" t="s">
        <v>5</v>
      </c>
      <c r="O9" s="3"/>
    </row>
    <row r="10" spans="1:15" s="4" customFormat="1" ht="30" customHeight="1" x14ac:dyDescent="0.25">
      <c r="A10" s="60"/>
      <c r="B10" s="60"/>
      <c r="C10" s="59" t="s">
        <v>8</v>
      </c>
      <c r="D10" s="59"/>
      <c r="E10" s="59" t="s">
        <v>3</v>
      </c>
      <c r="F10" s="59"/>
      <c r="G10" s="59" t="s">
        <v>9</v>
      </c>
      <c r="H10" s="59"/>
      <c r="I10" s="60" t="s">
        <v>10</v>
      </c>
      <c r="J10" s="60"/>
      <c r="K10" s="60" t="s">
        <v>11</v>
      </c>
      <c r="L10" s="60"/>
      <c r="M10" s="60"/>
      <c r="N10" s="60"/>
      <c r="O10" s="3"/>
    </row>
    <row r="11" spans="1:15" ht="72" x14ac:dyDescent="0.25">
      <c r="A11" s="60"/>
      <c r="B11" s="60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0"/>
      <c r="N11" s="60"/>
      <c r="O11" s="1"/>
    </row>
    <row r="12" spans="1:15" x14ac:dyDescent="0.25">
      <c r="A12" s="46">
        <v>1</v>
      </c>
      <c r="B12" s="46">
        <v>2</v>
      </c>
      <c r="C12" s="46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  <c r="I12" s="46">
        <v>9</v>
      </c>
      <c r="J12" s="46">
        <v>10</v>
      </c>
      <c r="K12" s="46">
        <v>11</v>
      </c>
      <c r="L12" s="46">
        <v>12</v>
      </c>
      <c r="M12" s="46">
        <v>13</v>
      </c>
      <c r="N12" s="46">
        <v>14</v>
      </c>
      <c r="O12" s="1"/>
    </row>
    <row r="13" spans="1:15" ht="22.5" x14ac:dyDescent="0.25">
      <c r="A13" s="5">
        <v>1</v>
      </c>
      <c r="B13" s="11" t="str">
        <f>'1 квартал'!B13</f>
        <v>Популяризация ценностей здорового образа жизни</v>
      </c>
      <c r="C13" s="15"/>
      <c r="D13" s="15"/>
      <c r="E13" s="15"/>
      <c r="F13" s="15"/>
      <c r="G13" s="15"/>
      <c r="H13" s="15"/>
      <c r="I13" s="15"/>
      <c r="J13" s="15"/>
      <c r="K13" s="15">
        <f>C13+E13+G13+I13</f>
        <v>0</v>
      </c>
      <c r="L13" s="15">
        <f>D13+F13+H13+J13</f>
        <v>0</v>
      </c>
      <c r="M13" s="15"/>
      <c r="N13" s="15"/>
      <c r="O13" s="1"/>
    </row>
    <row r="14" spans="1:15" x14ac:dyDescent="0.25">
      <c r="A14" s="12"/>
      <c r="B14" s="13" t="s">
        <v>18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ref="K14:L14" si="1">C14+E14+G14+I14</f>
        <v>0</v>
      </c>
      <c r="L14" s="13">
        <f t="shared" si="1"/>
        <v>0</v>
      </c>
      <c r="M14" s="16"/>
      <c r="N14" s="16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23"/>
      <c r="E18" s="61" t="str">
        <f>'1 квартал'!E18:J18</f>
        <v>Заместитель Главы Первомайского района по Социальной политике</v>
      </c>
      <c r="F18" s="61"/>
      <c r="G18" s="61"/>
      <c r="H18" s="61"/>
      <c r="I18" s="61"/>
      <c r="J18" s="61"/>
      <c r="K18" s="55"/>
      <c r="L18" s="56" t="s">
        <v>49</v>
      </c>
      <c r="M18" s="57" t="str">
        <f>'1 квартал'!M18</f>
        <v>Е.А. Каравацкая</v>
      </c>
      <c r="N18" s="57"/>
      <c r="O18" s="54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5.5" customHeight="1" x14ac:dyDescent="0.25">
      <c r="A20" s="62" t="s">
        <v>19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/>
    </row>
    <row r="21" spans="1:15" ht="25.5" customHeight="1" x14ac:dyDescent="0.25">
      <c r="A21" s="62" t="s">
        <v>20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19"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18:J18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Layout" zoomScaleNormal="100" workbookViewId="0">
      <selection activeCell="A13" sqref="A13:XFD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ht="32.25" customHeight="1" x14ac:dyDescent="0.25">
      <c r="A4" s="64" t="str">
        <f>'1 квартал'!A4:N4</f>
        <v xml:space="preserve">"РАЗВИТИЕ МОЛОДЕЖНОЙ ПОЛИТИКИ, ФИЗИЧЕСКОЙ КУЛЬТУРЫ И СПОРТА В ПЕРВОМАЙСКОМ РАЙОНЕ НА 2019-2021 ГОДЫ"
Подпрограмма 3. «Сохранение  и укрепление общественного здоровья населения Первомайского района» 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1"/>
    </row>
    <row r="5" spans="1:15" ht="8.25" customHeight="1" x14ac:dyDescent="0.25">
      <c r="A5" s="66" t="s">
        <v>16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"/>
    </row>
    <row r="6" spans="1:15" x14ac:dyDescent="0.25">
      <c r="A6" s="67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"/>
    </row>
    <row r="7" spans="1:15" ht="8.25" customHeight="1" x14ac:dyDescent="0.25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0" t="s">
        <v>1</v>
      </c>
      <c r="B9" s="60" t="s">
        <v>2</v>
      </c>
      <c r="C9" s="60" t="s">
        <v>62</v>
      </c>
      <c r="D9" s="60"/>
      <c r="E9" s="60"/>
      <c r="F9" s="60"/>
      <c r="G9" s="60"/>
      <c r="H9" s="60"/>
      <c r="I9" s="60"/>
      <c r="J9" s="60"/>
      <c r="K9" s="60"/>
      <c r="L9" s="60"/>
      <c r="M9" s="60" t="s">
        <v>4</v>
      </c>
      <c r="N9" s="60" t="s">
        <v>5</v>
      </c>
      <c r="O9" s="3"/>
    </row>
    <row r="10" spans="1:15" s="4" customFormat="1" ht="30" customHeight="1" x14ac:dyDescent="0.25">
      <c r="A10" s="60"/>
      <c r="B10" s="60"/>
      <c r="C10" s="59" t="s">
        <v>8</v>
      </c>
      <c r="D10" s="59"/>
      <c r="E10" s="59" t="s">
        <v>3</v>
      </c>
      <c r="F10" s="59"/>
      <c r="G10" s="59" t="s">
        <v>9</v>
      </c>
      <c r="H10" s="59"/>
      <c r="I10" s="60" t="s">
        <v>10</v>
      </c>
      <c r="J10" s="60"/>
      <c r="K10" s="60" t="s">
        <v>11</v>
      </c>
      <c r="L10" s="60"/>
      <c r="M10" s="60"/>
      <c r="N10" s="60"/>
      <c r="O10" s="3"/>
    </row>
    <row r="11" spans="1:15" ht="72" x14ac:dyDescent="0.25">
      <c r="A11" s="60"/>
      <c r="B11" s="60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0"/>
      <c r="N11" s="60"/>
      <c r="O11" s="1"/>
    </row>
    <row r="12" spans="1:15" x14ac:dyDescent="0.25">
      <c r="A12" s="46">
        <v>1</v>
      </c>
      <c r="B12" s="46">
        <v>2</v>
      </c>
      <c r="C12" s="46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  <c r="I12" s="46">
        <v>9</v>
      </c>
      <c r="J12" s="46">
        <v>10</v>
      </c>
      <c r="K12" s="46">
        <v>11</v>
      </c>
      <c r="L12" s="46">
        <v>12</v>
      </c>
      <c r="M12" s="46">
        <v>13</v>
      </c>
      <c r="N12" s="46">
        <v>14</v>
      </c>
      <c r="O12" s="1"/>
    </row>
    <row r="13" spans="1:15" ht="22.5" x14ac:dyDescent="0.25">
      <c r="A13" s="5">
        <v>1</v>
      </c>
      <c r="B13" s="11" t="str">
        <f>'1 квартал'!B13</f>
        <v>Популяризация ценностей здорового образа жизни</v>
      </c>
      <c r="C13" s="15"/>
      <c r="D13" s="15"/>
      <c r="E13" s="15"/>
      <c r="F13" s="15"/>
      <c r="G13" s="15"/>
      <c r="H13" s="15"/>
      <c r="I13" s="15"/>
      <c r="J13" s="15"/>
      <c r="K13" s="15">
        <f>C13+E13+G13+I13</f>
        <v>0</v>
      </c>
      <c r="L13" s="15">
        <f>D13+F13+H13+J13</f>
        <v>0</v>
      </c>
      <c r="M13" s="15"/>
      <c r="N13" s="15"/>
      <c r="O13" s="1"/>
    </row>
    <row r="14" spans="1:15" x14ac:dyDescent="0.25">
      <c r="A14" s="12"/>
      <c r="B14" s="13" t="s">
        <v>18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ref="K14:L14" si="1">C14+E14+G14+I14</f>
        <v>0</v>
      </c>
      <c r="L14" s="13">
        <f t="shared" si="1"/>
        <v>0</v>
      </c>
      <c r="M14" s="16"/>
      <c r="N14" s="16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1"/>
    </row>
    <row r="18" spans="1:15" x14ac:dyDescent="0.25">
      <c r="A18" s="3"/>
      <c r="B18" s="1"/>
      <c r="C18" s="1"/>
      <c r="D18" s="23"/>
      <c r="E18" s="61" t="str">
        <f>'1 квартал'!E18:J18</f>
        <v>Заместитель Главы Первомайского района по Социальной политике</v>
      </c>
      <c r="F18" s="61"/>
      <c r="G18" s="61"/>
      <c r="H18" s="61"/>
      <c r="I18" s="61"/>
      <c r="J18" s="61"/>
      <c r="K18" s="55"/>
      <c r="L18" s="56" t="s">
        <v>49</v>
      </c>
      <c r="M18" s="57" t="str">
        <f>'1 квартал'!M18</f>
        <v>Е.А. Каравацкая</v>
      </c>
      <c r="N18" s="57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62" t="s">
        <v>19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spans="1:15" ht="21.75" customHeight="1" x14ac:dyDescent="0.25">
      <c r="A21" s="62" t="s">
        <v>20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</sheetData>
  <mergeCells count="19"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view="pageLayout" zoomScaleNormal="100" workbookViewId="0">
      <selection activeCell="A7" sqref="A7:L7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37.5" customHeight="1" x14ac:dyDescent="0.25">
      <c r="K1" s="69" t="s">
        <v>40</v>
      </c>
      <c r="L1" s="69"/>
    </row>
    <row r="2" spans="1:13" ht="14.25" customHeight="1" x14ac:dyDescent="0.25">
      <c r="K2" s="20"/>
      <c r="L2" s="20" t="s">
        <v>39</v>
      </c>
    </row>
    <row r="3" spans="1:13" ht="14.25" customHeight="1" x14ac:dyDescent="0.25">
      <c r="A3" s="71" t="s">
        <v>25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1"/>
    </row>
    <row r="4" spans="1:13" x14ac:dyDescent="0.25">
      <c r="A4" s="70" t="s">
        <v>15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1"/>
    </row>
    <row r="5" spans="1:13" x14ac:dyDescent="0.25">
      <c r="A5" s="70" t="s">
        <v>61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1"/>
    </row>
    <row r="6" spans="1:13" ht="31.5" customHeight="1" x14ac:dyDescent="0.25">
      <c r="A6" s="64" t="str">
        <f>'1 квартал'!A4:N4</f>
        <v xml:space="preserve">"РАЗВИТИЕ МОЛОДЕЖНОЙ ПОЛИТИКИ, ФИЗИЧЕСКОЙ КУЛЬТУРЫ И СПОРТА В ПЕРВОМАЙСКОМ РАЙОНЕ НА 2019-2021 ГОДЫ"
Подпрограмма 3. «Сохранение  и укрепление общественного здоровья населения Первомайского района» 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1"/>
    </row>
    <row r="7" spans="1:13" ht="8.25" customHeight="1" x14ac:dyDescent="0.25">
      <c r="A7" s="72" t="s">
        <v>36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1"/>
    </row>
    <row r="8" spans="1:13" x14ac:dyDescent="0.25">
      <c r="A8" s="65" t="s">
        <v>21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1"/>
    </row>
    <row r="9" spans="1:13" ht="8.25" customHeight="1" x14ac:dyDescent="0.25">
      <c r="A9" s="72" t="s">
        <v>35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60" t="s">
        <v>1</v>
      </c>
      <c r="B11" s="60" t="s">
        <v>26</v>
      </c>
      <c r="C11" s="60" t="s">
        <v>33</v>
      </c>
      <c r="D11" s="60"/>
      <c r="E11" s="60"/>
      <c r="F11" s="60"/>
      <c r="G11" s="60"/>
      <c r="H11" s="60"/>
      <c r="I11" s="60"/>
      <c r="J11" s="60"/>
      <c r="K11" s="60" t="s">
        <v>29</v>
      </c>
      <c r="L11" s="60" t="s">
        <v>30</v>
      </c>
      <c r="M11" s="3"/>
    </row>
    <row r="12" spans="1:13" s="4" customFormat="1" ht="17.25" customHeight="1" x14ac:dyDescent="0.25">
      <c r="A12" s="60"/>
      <c r="B12" s="60"/>
      <c r="C12" s="31">
        <v>2019</v>
      </c>
      <c r="D12" s="32" t="s">
        <v>31</v>
      </c>
      <c r="E12" s="31">
        <v>2020</v>
      </c>
      <c r="F12" s="32" t="s">
        <v>31</v>
      </c>
      <c r="G12" s="31">
        <v>2021</v>
      </c>
      <c r="H12" s="32" t="s">
        <v>31</v>
      </c>
      <c r="I12" s="31"/>
      <c r="J12" s="32" t="s">
        <v>31</v>
      </c>
      <c r="K12" s="60"/>
      <c r="L12" s="60"/>
      <c r="M12" s="3"/>
    </row>
    <row r="13" spans="1:13" ht="36" x14ac:dyDescent="0.25">
      <c r="A13" s="60"/>
      <c r="B13" s="60"/>
      <c r="C13" s="14" t="s">
        <v>27</v>
      </c>
      <c r="D13" s="14" t="s">
        <v>28</v>
      </c>
      <c r="E13" s="14" t="s">
        <v>27</v>
      </c>
      <c r="F13" s="14" t="s">
        <v>28</v>
      </c>
      <c r="G13" s="14" t="s">
        <v>27</v>
      </c>
      <c r="H13" s="14" t="s">
        <v>28</v>
      </c>
      <c r="I13" s="14" t="s">
        <v>27</v>
      </c>
      <c r="J13" s="14" t="s">
        <v>28</v>
      </c>
      <c r="K13" s="60"/>
      <c r="L13" s="60"/>
      <c r="M13" s="1"/>
    </row>
    <row r="14" spans="1:13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  <c r="H14" s="46">
        <v>8</v>
      </c>
      <c r="I14" s="46">
        <v>9</v>
      </c>
      <c r="J14" s="46">
        <v>10</v>
      </c>
      <c r="K14" s="46">
        <v>11</v>
      </c>
      <c r="L14" s="46">
        <v>12</v>
      </c>
      <c r="M14" s="1"/>
    </row>
    <row r="15" spans="1:13" x14ac:dyDescent="0.25">
      <c r="A15" s="18"/>
      <c r="B15" s="24" t="s">
        <v>37</v>
      </c>
      <c r="C15" s="19">
        <f>C16+C17+C18+C19+C20</f>
        <v>0</v>
      </c>
      <c r="D15" s="19">
        <f t="shared" ref="D15:J15" si="0">D16+D17+D18+D19+D20</f>
        <v>0</v>
      </c>
      <c r="E15" s="19">
        <f t="shared" si="0"/>
        <v>0</v>
      </c>
      <c r="F15" s="19">
        <f t="shared" si="0"/>
        <v>0</v>
      </c>
      <c r="G15" s="19">
        <f t="shared" si="0"/>
        <v>0</v>
      </c>
      <c r="H15" s="19">
        <f t="shared" si="0"/>
        <v>0</v>
      </c>
      <c r="I15" s="19">
        <f t="shared" si="0"/>
        <v>0</v>
      </c>
      <c r="J15" s="19">
        <f t="shared" si="0"/>
        <v>0</v>
      </c>
      <c r="K15" s="19"/>
      <c r="L15" s="19"/>
      <c r="M15" s="1"/>
    </row>
    <row r="16" spans="1:13" x14ac:dyDescent="0.25">
      <c r="A16" s="28" t="s">
        <v>51</v>
      </c>
      <c r="B16" s="29" t="s">
        <v>8</v>
      </c>
      <c r="C16" s="19">
        <f>C26</f>
        <v>0</v>
      </c>
      <c r="D16" s="19">
        <f t="shared" ref="D16:J16" si="1">D26</f>
        <v>0</v>
      </c>
      <c r="E16" s="19">
        <f t="shared" si="1"/>
        <v>0</v>
      </c>
      <c r="F16" s="19">
        <f t="shared" si="1"/>
        <v>0</v>
      </c>
      <c r="G16" s="19">
        <f t="shared" si="1"/>
        <v>0</v>
      </c>
      <c r="H16" s="19">
        <f t="shared" si="1"/>
        <v>0</v>
      </c>
      <c r="I16" s="19">
        <f t="shared" si="1"/>
        <v>0</v>
      </c>
      <c r="J16" s="19">
        <f t="shared" si="1"/>
        <v>0</v>
      </c>
      <c r="K16" s="19"/>
      <c r="L16" s="19"/>
      <c r="M16" s="1"/>
    </row>
    <row r="17" spans="1:13" x14ac:dyDescent="0.25">
      <c r="A17" s="28" t="s">
        <v>52</v>
      </c>
      <c r="B17" s="29" t="s">
        <v>3</v>
      </c>
      <c r="C17" s="19">
        <f t="shared" ref="C17:J19" si="2">C27</f>
        <v>0</v>
      </c>
      <c r="D17" s="19">
        <f t="shared" si="2"/>
        <v>0</v>
      </c>
      <c r="E17" s="19">
        <f t="shared" si="2"/>
        <v>0</v>
      </c>
      <c r="F17" s="19">
        <f t="shared" si="2"/>
        <v>0</v>
      </c>
      <c r="G17" s="19">
        <f t="shared" si="2"/>
        <v>0</v>
      </c>
      <c r="H17" s="19">
        <f t="shared" si="2"/>
        <v>0</v>
      </c>
      <c r="I17" s="19">
        <f t="shared" si="2"/>
        <v>0</v>
      </c>
      <c r="J17" s="19">
        <f t="shared" si="2"/>
        <v>0</v>
      </c>
      <c r="K17" s="19"/>
      <c r="L17" s="19"/>
      <c r="M17" s="1"/>
    </row>
    <row r="18" spans="1:13" x14ac:dyDescent="0.25">
      <c r="A18" s="28" t="s">
        <v>53</v>
      </c>
      <c r="B18" s="29" t="s">
        <v>34</v>
      </c>
      <c r="C18" s="19">
        <f t="shared" si="2"/>
        <v>0</v>
      </c>
      <c r="D18" s="19">
        <f t="shared" si="2"/>
        <v>0</v>
      </c>
      <c r="E18" s="19">
        <f t="shared" si="2"/>
        <v>0</v>
      </c>
      <c r="F18" s="19">
        <f t="shared" si="2"/>
        <v>0</v>
      </c>
      <c r="G18" s="19">
        <f t="shared" si="2"/>
        <v>0</v>
      </c>
      <c r="H18" s="19">
        <f t="shared" si="2"/>
        <v>0</v>
      </c>
      <c r="I18" s="19">
        <f t="shared" si="2"/>
        <v>0</v>
      </c>
      <c r="J18" s="19">
        <f t="shared" si="2"/>
        <v>0</v>
      </c>
      <c r="K18" s="19"/>
      <c r="L18" s="19"/>
      <c r="M18" s="1"/>
    </row>
    <row r="19" spans="1:13" x14ac:dyDescent="0.25">
      <c r="A19" s="28" t="s">
        <v>54</v>
      </c>
      <c r="B19" s="29" t="s">
        <v>10</v>
      </c>
      <c r="C19" s="19">
        <f t="shared" si="2"/>
        <v>0</v>
      </c>
      <c r="D19" s="19">
        <f t="shared" si="2"/>
        <v>0</v>
      </c>
      <c r="E19" s="19">
        <f t="shared" si="2"/>
        <v>0</v>
      </c>
      <c r="F19" s="19">
        <f t="shared" si="2"/>
        <v>0</v>
      </c>
      <c r="G19" s="19">
        <f t="shared" si="2"/>
        <v>0</v>
      </c>
      <c r="H19" s="19">
        <f t="shared" si="2"/>
        <v>0</v>
      </c>
      <c r="I19" s="19">
        <f t="shared" si="2"/>
        <v>0</v>
      </c>
      <c r="J19" s="19">
        <f t="shared" si="2"/>
        <v>0</v>
      </c>
      <c r="K19" s="19"/>
      <c r="L19" s="19"/>
      <c r="M19" s="1"/>
    </row>
    <row r="20" spans="1:13" x14ac:dyDescent="0.25">
      <c r="A20" s="28" t="s">
        <v>55</v>
      </c>
      <c r="B20" s="29" t="s">
        <v>50</v>
      </c>
      <c r="C20" s="19">
        <f>SUM(C21:C24)</f>
        <v>0</v>
      </c>
      <c r="D20" s="19">
        <f t="shared" ref="D20:J20" si="3">SUM(D21:D24)</f>
        <v>0</v>
      </c>
      <c r="E20" s="19">
        <f t="shared" si="3"/>
        <v>0</v>
      </c>
      <c r="F20" s="19">
        <f t="shared" si="3"/>
        <v>0</v>
      </c>
      <c r="G20" s="19">
        <f t="shared" si="3"/>
        <v>0</v>
      </c>
      <c r="H20" s="19">
        <f t="shared" si="3"/>
        <v>0</v>
      </c>
      <c r="I20" s="19">
        <f t="shared" si="3"/>
        <v>0</v>
      </c>
      <c r="J20" s="19">
        <f t="shared" si="3"/>
        <v>0</v>
      </c>
      <c r="K20" s="19"/>
      <c r="L20" s="19"/>
      <c r="M20" s="1"/>
    </row>
    <row r="21" spans="1:13" x14ac:dyDescent="0.25">
      <c r="A21" s="28" t="s">
        <v>56</v>
      </c>
      <c r="B21" s="29" t="s">
        <v>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"/>
    </row>
    <row r="22" spans="1:13" x14ac:dyDescent="0.25">
      <c r="A22" s="28" t="s">
        <v>57</v>
      </c>
      <c r="B22" s="29" t="s">
        <v>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"/>
    </row>
    <row r="23" spans="1:13" x14ac:dyDescent="0.25">
      <c r="A23" s="28" t="s">
        <v>58</v>
      </c>
      <c r="B23" s="29" t="s">
        <v>34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"/>
    </row>
    <row r="24" spans="1:13" x14ac:dyDescent="0.25">
      <c r="A24" s="28" t="s">
        <v>59</v>
      </c>
      <c r="B24" s="29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"/>
    </row>
    <row r="25" spans="1:13" ht="21" x14ac:dyDescent="0.25">
      <c r="A25" s="25" t="s">
        <v>51</v>
      </c>
      <c r="B25" s="26" t="str">
        <f>'1 квартал'!B13</f>
        <v>Популяризация ценностей здорового образа жизни</v>
      </c>
      <c r="C25" s="27">
        <f>SUM(C26:C29)</f>
        <v>0</v>
      </c>
      <c r="D25" s="27">
        <f t="shared" ref="D25:J25" si="4">SUM(D26:D29)</f>
        <v>0</v>
      </c>
      <c r="E25" s="27">
        <f t="shared" si="4"/>
        <v>0</v>
      </c>
      <c r="F25" s="27">
        <f t="shared" si="4"/>
        <v>0</v>
      </c>
      <c r="G25" s="27">
        <f t="shared" si="4"/>
        <v>0</v>
      </c>
      <c r="H25" s="27">
        <f t="shared" si="4"/>
        <v>0</v>
      </c>
      <c r="I25" s="27">
        <f t="shared" si="4"/>
        <v>0</v>
      </c>
      <c r="J25" s="27">
        <f t="shared" si="4"/>
        <v>0</v>
      </c>
      <c r="K25" s="27"/>
      <c r="L25" s="27"/>
      <c r="M25" s="1"/>
    </row>
    <row r="26" spans="1:13" x14ac:dyDescent="0.25">
      <c r="A26" s="17"/>
      <c r="B26" s="11" t="s">
        <v>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"/>
    </row>
    <row r="27" spans="1:13" x14ac:dyDescent="0.25">
      <c r="A27" s="17"/>
      <c r="B27" s="11" t="s">
        <v>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"/>
    </row>
    <row r="28" spans="1:13" x14ac:dyDescent="0.25">
      <c r="A28" s="17"/>
      <c r="B28" s="11" t="s">
        <v>34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"/>
    </row>
    <row r="29" spans="1:13" x14ac:dyDescent="0.25">
      <c r="A29" s="17"/>
      <c r="B29" s="11" t="s">
        <v>10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"/>
    </row>
    <row r="30" spans="1:13" x14ac:dyDescent="0.25">
      <c r="A30" s="47"/>
      <c r="B30" s="48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"/>
    </row>
    <row r="31" spans="1:13" x14ac:dyDescent="0.25">
      <c r="A31" s="47"/>
      <c r="B31" s="48"/>
      <c r="C31" s="49"/>
      <c r="D31" s="49"/>
      <c r="E31" s="49"/>
      <c r="F31" s="68" t="s">
        <v>65</v>
      </c>
      <c r="G31" s="68"/>
      <c r="H31" s="68"/>
      <c r="I31" s="68"/>
      <c r="J31" s="68"/>
      <c r="K31" s="49"/>
      <c r="L31" s="49" t="str">
        <f>'4 квартал'!M18</f>
        <v>Е.А. Каравацкая</v>
      </c>
      <c r="M31" s="1"/>
    </row>
    <row r="32" spans="1:13" x14ac:dyDescent="0.25">
      <c r="A32" s="47"/>
      <c r="B32" s="48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"/>
    </row>
    <row r="33" spans="1:13" ht="96" customHeight="1" x14ac:dyDescent="0.25">
      <c r="A33" s="62" t="s">
        <v>32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1"/>
    </row>
    <row r="34" spans="1:13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15">
    <mergeCell ref="F31:J31"/>
    <mergeCell ref="K1:L1"/>
    <mergeCell ref="A33:L3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1"/>
  <sheetViews>
    <sheetView view="pageLayout" topLeftCell="A5" zoomScaleNormal="100" workbookViewId="0">
      <selection activeCell="B14" sqref="B14:D20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4"/>
    <col min="5" max="5" width="10.5703125" style="4" customWidth="1"/>
    <col min="6" max="6" width="15.85546875" customWidth="1"/>
    <col min="7" max="7" width="15" customWidth="1"/>
  </cols>
  <sheetData>
    <row r="1" spans="1:9" x14ac:dyDescent="0.25">
      <c r="B1" s="7"/>
      <c r="C1" s="6"/>
      <c r="D1" s="6"/>
      <c r="E1" s="6"/>
      <c r="F1" s="7"/>
      <c r="G1" s="7" t="s">
        <v>38</v>
      </c>
    </row>
    <row r="2" spans="1:9" x14ac:dyDescent="0.25">
      <c r="B2" s="74" t="s">
        <v>25</v>
      </c>
      <c r="C2" s="74"/>
      <c r="D2" s="74"/>
      <c r="E2" s="74"/>
      <c r="F2" s="74"/>
      <c r="G2" s="74"/>
    </row>
    <row r="3" spans="1:9" x14ac:dyDescent="0.25">
      <c r="B3" s="75" t="s">
        <v>41</v>
      </c>
      <c r="C3" s="75"/>
      <c r="D3" s="75"/>
      <c r="E3" s="75"/>
      <c r="F3" s="75"/>
      <c r="G3" s="9" t="s">
        <v>63</v>
      </c>
    </row>
    <row r="4" spans="1:9" ht="58.5" customHeight="1" x14ac:dyDescent="0.25">
      <c r="A4" s="76" t="s">
        <v>67</v>
      </c>
      <c r="B4" s="76"/>
      <c r="C4" s="76"/>
      <c r="D4" s="76"/>
      <c r="E4" s="76"/>
      <c r="F4" s="76"/>
      <c r="G4" s="76"/>
    </row>
    <row r="5" spans="1:9" ht="8.25" customHeight="1" x14ac:dyDescent="0.25">
      <c r="B5" s="72" t="s">
        <v>36</v>
      </c>
      <c r="C5" s="72"/>
      <c r="D5" s="72"/>
      <c r="E5" s="72"/>
      <c r="F5" s="72"/>
      <c r="G5" s="72"/>
      <c r="H5" s="21"/>
      <c r="I5" s="21"/>
    </row>
    <row r="6" spans="1:9" x14ac:dyDescent="0.25">
      <c r="B6" s="65" t="s">
        <v>21</v>
      </c>
      <c r="C6" s="65"/>
      <c r="D6" s="65"/>
      <c r="E6" s="65"/>
      <c r="F6" s="65"/>
      <c r="G6" s="65"/>
      <c r="H6" s="22"/>
      <c r="I6" s="22"/>
    </row>
    <row r="7" spans="1:9" ht="8.25" customHeight="1" x14ac:dyDescent="0.25">
      <c r="B7" s="72" t="s">
        <v>35</v>
      </c>
      <c r="C7" s="72"/>
      <c r="D7" s="72"/>
      <c r="E7" s="72"/>
      <c r="F7" s="72"/>
      <c r="G7" s="72"/>
      <c r="H7" s="21"/>
      <c r="I7" s="21"/>
    </row>
    <row r="8" spans="1:9" x14ac:dyDescent="0.25">
      <c r="B8" s="7"/>
      <c r="C8" s="6"/>
      <c r="D8" s="6"/>
      <c r="E8" s="6"/>
      <c r="F8" s="7"/>
      <c r="G8" s="7"/>
    </row>
    <row r="9" spans="1:9" x14ac:dyDescent="0.25">
      <c r="B9" s="73" t="s">
        <v>42</v>
      </c>
      <c r="C9" s="73"/>
      <c r="D9" s="73"/>
      <c r="E9" s="73"/>
      <c r="F9" s="73"/>
      <c r="G9" s="73"/>
    </row>
    <row r="10" spans="1:9" x14ac:dyDescent="0.25">
      <c r="B10" s="7"/>
      <c r="C10" s="6"/>
      <c r="D10" s="6"/>
      <c r="E10" s="6"/>
      <c r="F10" s="7"/>
      <c r="G10" s="7"/>
    </row>
    <row r="11" spans="1:9" ht="50.25" customHeight="1" x14ac:dyDescent="0.25">
      <c r="A11" s="41" t="s">
        <v>1</v>
      </c>
      <c r="B11" s="42" t="s">
        <v>48</v>
      </c>
      <c r="C11" s="42" t="s">
        <v>43</v>
      </c>
      <c r="D11" s="42" t="s">
        <v>44</v>
      </c>
      <c r="E11" s="41" t="s">
        <v>47</v>
      </c>
      <c r="F11" s="41" t="s">
        <v>45</v>
      </c>
      <c r="G11" s="41" t="s">
        <v>46</v>
      </c>
    </row>
    <row r="12" spans="1:9" ht="38.25" x14ac:dyDescent="0.25">
      <c r="A12" s="45">
        <v>1</v>
      </c>
      <c r="B12" s="37" t="s">
        <v>76</v>
      </c>
      <c r="C12" s="43">
        <v>350</v>
      </c>
      <c r="D12" s="43">
        <f>C12</f>
        <v>350</v>
      </c>
      <c r="E12" s="34">
        <f>D12/C12*100-100</f>
        <v>0</v>
      </c>
      <c r="F12" s="43"/>
      <c r="G12" s="44"/>
    </row>
    <row r="13" spans="1:9" s="30" customFormat="1" ht="51" customHeight="1" x14ac:dyDescent="0.25">
      <c r="A13" s="40" t="s">
        <v>1</v>
      </c>
      <c r="B13" s="39" t="s">
        <v>60</v>
      </c>
      <c r="C13" s="39" t="s">
        <v>43</v>
      </c>
      <c r="D13" s="39" t="s">
        <v>44</v>
      </c>
      <c r="E13" s="40" t="s">
        <v>47</v>
      </c>
      <c r="F13" s="40" t="s">
        <v>45</v>
      </c>
      <c r="G13" s="40" t="s">
        <v>46</v>
      </c>
    </row>
    <row r="14" spans="1:9" s="30" customFormat="1" ht="38.25" x14ac:dyDescent="0.25">
      <c r="A14" s="45">
        <v>2</v>
      </c>
      <c r="B14" s="37" t="s">
        <v>69</v>
      </c>
      <c r="C14" s="43">
        <v>50</v>
      </c>
      <c r="D14" s="43">
        <v>50</v>
      </c>
      <c r="E14" s="34">
        <f t="shared" ref="E14:E20" si="0">D14/C14*100-100</f>
        <v>0</v>
      </c>
      <c r="F14" s="38"/>
      <c r="G14" s="37"/>
    </row>
    <row r="15" spans="1:9" s="30" customFormat="1" ht="51" x14ac:dyDescent="0.25">
      <c r="A15" s="45">
        <v>3</v>
      </c>
      <c r="B15" s="37" t="s">
        <v>71</v>
      </c>
      <c r="C15" s="43">
        <v>100</v>
      </c>
      <c r="D15" s="43">
        <v>100</v>
      </c>
      <c r="E15" s="34">
        <f t="shared" si="0"/>
        <v>0</v>
      </c>
      <c r="F15" s="38"/>
      <c r="G15" s="37"/>
    </row>
    <row r="16" spans="1:9" s="30" customFormat="1" ht="63.75" x14ac:dyDescent="0.25">
      <c r="A16" s="45">
        <v>4</v>
      </c>
      <c r="B16" s="37" t="s">
        <v>70</v>
      </c>
      <c r="C16" s="43">
        <v>4</v>
      </c>
      <c r="D16" s="43">
        <v>4</v>
      </c>
      <c r="E16" s="34">
        <f t="shared" si="0"/>
        <v>0</v>
      </c>
      <c r="F16" s="38"/>
      <c r="G16" s="37"/>
    </row>
    <row r="17" spans="1:7" s="30" customFormat="1" ht="76.5" x14ac:dyDescent="0.25">
      <c r="A17" s="45">
        <v>5</v>
      </c>
      <c r="B17" s="37" t="s">
        <v>72</v>
      </c>
      <c r="C17" s="43">
        <v>10</v>
      </c>
      <c r="D17" s="43">
        <v>10</v>
      </c>
      <c r="E17" s="34">
        <f t="shared" si="0"/>
        <v>0</v>
      </c>
      <c r="F17" s="38"/>
      <c r="G17" s="37"/>
    </row>
    <row r="18" spans="1:7" s="30" customFormat="1" ht="63.75" x14ac:dyDescent="0.25">
      <c r="A18" s="45">
        <v>6</v>
      </c>
      <c r="B18" s="37" t="s">
        <v>73</v>
      </c>
      <c r="C18" s="43">
        <v>10</v>
      </c>
      <c r="D18" s="43">
        <v>10</v>
      </c>
      <c r="E18" s="34">
        <f t="shared" si="0"/>
        <v>0</v>
      </c>
      <c r="F18" s="38"/>
      <c r="G18" s="37"/>
    </row>
    <row r="19" spans="1:7" s="30" customFormat="1" ht="153" x14ac:dyDescent="0.25">
      <c r="A19" s="45">
        <v>7</v>
      </c>
      <c r="B19" s="37" t="s">
        <v>74</v>
      </c>
      <c r="C19" s="43">
        <v>1</v>
      </c>
      <c r="D19" s="43">
        <v>1</v>
      </c>
      <c r="E19" s="34">
        <f t="shared" si="0"/>
        <v>0</v>
      </c>
      <c r="F19" s="38"/>
      <c r="G19" s="37"/>
    </row>
    <row r="20" spans="1:7" s="30" customFormat="1" ht="140.25" x14ac:dyDescent="0.25">
      <c r="A20" s="45">
        <v>8</v>
      </c>
      <c r="B20" s="37" t="s">
        <v>75</v>
      </c>
      <c r="C20" s="43">
        <v>30</v>
      </c>
      <c r="D20" s="43">
        <v>30</v>
      </c>
      <c r="E20" s="34">
        <f t="shared" si="0"/>
        <v>0</v>
      </c>
      <c r="F20" s="38"/>
      <c r="G20" s="37"/>
    </row>
    <row r="21" spans="1:7" x14ac:dyDescent="0.25">
      <c r="B21" s="7"/>
      <c r="C21" s="6"/>
      <c r="D21" s="6"/>
      <c r="E21" s="6"/>
      <c r="F21" s="7"/>
      <c r="G21" s="7"/>
    </row>
    <row r="22" spans="1:7" x14ac:dyDescent="0.25">
      <c r="B22" s="7"/>
      <c r="C22" s="6"/>
      <c r="D22" s="6"/>
      <c r="E22" s="6"/>
      <c r="F22" s="7"/>
      <c r="G22" s="7"/>
    </row>
    <row r="23" spans="1:7" x14ac:dyDescent="0.25">
      <c r="A23" s="50"/>
      <c r="B23" s="51" t="str">
        <f>'1 квартал'!E18</f>
        <v>Заместитель Главы Первомайского района по Социальной политике</v>
      </c>
      <c r="C23" s="51"/>
      <c r="D23" s="51"/>
      <c r="E23" s="51"/>
      <c r="F23" s="52"/>
      <c r="G23" s="53" t="str">
        <f>'1 квартал'!M18</f>
        <v>Е.А. Каравацкая</v>
      </c>
    </row>
    <row r="24" spans="1:7" x14ac:dyDescent="0.25">
      <c r="B24" s="7"/>
      <c r="C24" s="6"/>
      <c r="D24" s="6"/>
      <c r="E24" s="6"/>
      <c r="F24" s="7"/>
      <c r="G24" s="7"/>
    </row>
    <row r="25" spans="1:7" x14ac:dyDescent="0.25">
      <c r="B25" s="7"/>
      <c r="C25" s="6"/>
      <c r="D25" s="6"/>
      <c r="E25" s="6"/>
      <c r="F25" s="7"/>
      <c r="G25" s="7"/>
    </row>
    <row r="26" spans="1:7" x14ac:dyDescent="0.25">
      <c r="B26" s="7"/>
      <c r="C26" s="6"/>
      <c r="D26" s="6"/>
      <c r="E26" s="6"/>
      <c r="F26" s="7"/>
      <c r="G26" s="7"/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B29" s="7"/>
      <c r="C29" s="6"/>
      <c r="D29" s="6"/>
      <c r="E29" s="6"/>
      <c r="F29" s="7"/>
      <c r="G29" s="7"/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  <row r="140" spans="2:7" x14ac:dyDescent="0.25">
      <c r="B140" s="7"/>
      <c r="C140" s="6"/>
      <c r="D140" s="6"/>
      <c r="E140" s="6"/>
      <c r="F140" s="7"/>
      <c r="G140" s="7"/>
    </row>
    <row r="141" spans="2:7" x14ac:dyDescent="0.25">
      <c r="B141" s="7"/>
      <c r="C141" s="6"/>
      <c r="D141" s="6"/>
      <c r="E141" s="6"/>
      <c r="F141" s="7"/>
      <c r="G141" s="7"/>
    </row>
  </sheetData>
  <mergeCells count="7">
    <mergeCell ref="B9:G9"/>
    <mergeCell ref="B6:G6"/>
    <mergeCell ref="B7:G7"/>
    <mergeCell ref="B2:G2"/>
    <mergeCell ref="B3:F3"/>
    <mergeCell ref="B5:G5"/>
    <mergeCell ref="A4:G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2022-02-28T04:52:47Z</dcterms:modified>
</cp:coreProperties>
</file>